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435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D24" i="1" l="1"/>
  <c r="D9" i="1" l="1"/>
  <c r="D32" i="1" l="1"/>
</calcChain>
</file>

<file path=xl/sharedStrings.xml><?xml version="1.0" encoding="utf-8"?>
<sst xmlns="http://schemas.openxmlformats.org/spreadsheetml/2006/main" count="53" uniqueCount="53">
  <si>
    <t>Приложение №1</t>
  </si>
  <si>
    <t>1 03 02231 01 0000 110</t>
  </si>
  <si>
    <t>1 01 02010 01 1000 110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</si>
  <si>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</si>
  <si>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1 01 02030 01 1000 110</t>
  </si>
  <si>
    <t>1 03 02241 01 0000 110</t>
  </si>
  <si>
    <t>1 03 02251 01 0000 110</t>
  </si>
  <si>
    <t>1 06 01030 10 1000 110</t>
  </si>
  <si>
    <t>1 06 06033 10 1000 110</t>
  </si>
  <si>
    <t>1 06 06043 10 1000 110</t>
  </si>
  <si>
    <t>Прочие доходы от компенсации затрат бюджетов сельских поселений</t>
  </si>
  <si>
    <t>1 13 02995 10 0000 130</t>
  </si>
  <si>
    <t>Прочие субсидии бюджетам сельских поселений</t>
  </si>
  <si>
    <t>2 02 29999 10 0000 150</t>
  </si>
  <si>
    <t>2 02 35118 10 0000 150</t>
  </si>
  <si>
    <t>ИТОГО:</t>
  </si>
  <si>
    <t xml:space="preserve">муниципального района Ставропольский Самарской области </t>
  </si>
  <si>
    <t xml:space="preserve">Код главного администратора </t>
  </si>
  <si>
    <t xml:space="preserve">Код вида, подвида, классификации операций сектора государтсвенного управления, относящихся к доходам бюджета </t>
  </si>
  <si>
    <t xml:space="preserve">Наименование источника </t>
  </si>
  <si>
    <t xml:space="preserve">Исполнено, тыс. рублей </t>
  </si>
  <si>
    <t xml:space="preserve">Федеральная налоговая служба </t>
  </si>
  <si>
    <t>101 02020 01 1000 110</t>
  </si>
  <si>
    <t>1 01 02130 01 1000 110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</si>
  <si>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</si>
  <si>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</si>
  <si>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</si>
  <si>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</si>
  <si>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</si>
  <si>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</si>
  <si>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 (сумма платежа (перерасчеты, недоимка и задолженность по соответствующему платежу, в том числе по отмененному)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</si>
  <si>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</si>
  <si>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</si>
  <si>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</si>
  <si>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</si>
  <si>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1 03 02261 01 0000 110</t>
  </si>
  <si>
    <t>к Решению Собрания представителей сельского поселения Васильевка</t>
  </si>
  <si>
    <t xml:space="preserve">Доходы бюджета сельского поселения Васильевка муниципального района Ставропольский Самарской области за 2023 год по кодам классификации доходов бюджета в разрезе главных администраторов доходов бюджета сельского поселения Васильевка муниципального района Ставропольский Самарской области </t>
  </si>
  <si>
    <t>1 01 02080 01 1000 110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</si>
  <si>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 (сумма платежа (перерасчеты, недоимка и задолженность по соответствующему платежу, в том числе по отмененному)</t>
  </si>
  <si>
    <t>1 05 03010 01 1000 110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</si>
  <si>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</si>
  <si>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1 06 06033 10 3000 110</t>
  </si>
  <si>
    <t xml:space="preserve">Земельный налог с организаций, обладающих земельным участком, расположенным в границах сельских поселений (суммы денежных взысканий (штрафов) по соответствующему платежу согласно законодательству Российской Федерации)
</t>
  </si>
  <si>
    <t>Администрация сельского поселения Васильевка муниципального района Ставропольский Самарской области</t>
  </si>
  <si>
    <t>1 11 05025 10 0000 120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</si>
  <si>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</si>
  <si>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1 16 07010 10 0000 140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</si>
  <si>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</t>
  </si>
  <si>
    <t>2 02 19999 10 0000 150</t>
  </si>
  <si>
    <t>Прочие дотации бюджетам сельских поселений</t>
  </si>
  <si>
    <t>2 02 25576 10 0000 150</t>
  </si>
  <si>
    <t>Субсидии бюджетам сельских поселений на обеспечение комплексного развития сельских территорий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</si>
</sst>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4" fillId="0" borderId="0"/>
    <xf numFmtId="0" fontId="5" fillId="0" borderId="0"/>
  </cellStyleXfs>
  <cellXfs count="29">
    <xf numFmtId="0" fontId="0" fillId="0" borderId="0" xfId="0"/>
    <xf numFmtId="3" fontId="0" fillId="0" borderId="0" xfId="0" applyNumberFormat="1"/>
    <xf numFmtId="0" fontId="1" fillId="2" borderId="0" xfId="0" applyFont="1" applyFill="1"/>
    <xf numFmtId="0" fontId="0" fillId="2" borderId="0" xfId="0" applyFill="1"/>
    <xf numFmtId="3" fontId="1" fillId="2" borderId="0" xfId="0" applyNumberFormat="1" applyFont="1" applyFill="1" applyAlignment="1">
      <alignment horizontal="right"/>
    </xf>
    <xf numFmtId="0" fontId="1" fillId="2" borderId="1" xfId="0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3" fontId="3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 applyProtection="1">
      <alignment horizontal="center" vertical="top" wrapText="1"/>
      <protection hidden="1"/>
    </xf>
    <xf numFmtId="3" fontId="1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 applyProtection="1">
      <alignment horizontal="center" vertical="center"/>
      <protection hidden="1"/>
    </xf>
    <xf numFmtId="0" fontId="2" fillId="2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2" borderId="1" xfId="1" applyNumberFormat="1" applyFont="1" applyFill="1" applyBorder="1" applyAlignment="1" applyProtection="1">
      <alignment horizontal="center" vertical="center"/>
      <protection hidden="1"/>
    </xf>
    <xf numFmtId="0" fontId="2" fillId="2" borderId="1" xfId="1" applyNumberFormat="1" applyFont="1" applyFill="1" applyBorder="1" applyAlignment="1" applyProtection="1">
      <alignment horizontal="center" vertical="top" wrapText="1"/>
      <protection hidden="1"/>
    </xf>
    <xf numFmtId="3" fontId="3" fillId="2" borderId="7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/>
    </xf>
    <xf numFmtId="0" fontId="1" fillId="2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right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right"/>
    </xf>
    <xf numFmtId="0" fontId="3" fillId="2" borderId="0" xfId="0" applyFont="1" applyFill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2"/>
  <sheetViews>
    <sheetView tabSelected="1" view="pageBreakPreview" zoomScale="60" zoomScaleNormal="100" workbookViewId="0">
      <selection activeCell="C46" sqref="C46"/>
    </sheetView>
  </sheetViews>
  <sheetFormatPr defaultRowHeight="15" x14ac:dyDescent="0.25"/>
  <cols>
    <col min="1" max="1" width="12.28515625" customWidth="1"/>
    <col min="2" max="2" width="33.140625" customWidth="1"/>
    <col min="3" max="3" width="39.5703125" customWidth="1"/>
    <col min="4" max="4" width="33.85546875" style="1" customWidth="1"/>
    <col min="5" max="5" width="0.140625" customWidth="1"/>
    <col min="6" max="16" width="9.140625" hidden="1" customWidth="1"/>
  </cols>
  <sheetData>
    <row r="1" spans="1:16" ht="18" customHeight="1" x14ac:dyDescent="0.25">
      <c r="A1" s="2"/>
      <c r="B1" s="2"/>
      <c r="C1" s="24" t="s">
        <v>0</v>
      </c>
      <c r="D1" s="24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spans="1:16" ht="18" customHeight="1" x14ac:dyDescent="0.25">
      <c r="A2" s="2"/>
      <c r="B2" s="27" t="s">
        <v>36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</row>
    <row r="3" spans="1:16" ht="18" customHeight="1" x14ac:dyDescent="0.25">
      <c r="A3" s="2"/>
      <c r="B3" s="27" t="s">
        <v>16</v>
      </c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</row>
    <row r="4" spans="1:16" ht="15.75" x14ac:dyDescent="0.25">
      <c r="A4" s="2"/>
      <c r="B4" s="17"/>
      <c r="C4" s="17"/>
      <c r="D4" s="4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</row>
    <row r="5" spans="1:16" ht="15.75" x14ac:dyDescent="0.25">
      <c r="A5" s="28" t="s">
        <v>37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17"/>
      <c r="P5" s="17"/>
    </row>
    <row r="6" spans="1:16" ht="56.25" customHeight="1" x14ac:dyDescent="0.25">
      <c r="A6" s="28"/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17"/>
      <c r="P6" s="17"/>
    </row>
    <row r="7" spans="1:16" ht="15.75" x14ac:dyDescent="0.25">
      <c r="A7" s="2"/>
      <c r="B7" s="2"/>
      <c r="C7" s="2"/>
      <c r="D7" s="4"/>
      <c r="E7" s="2"/>
      <c r="F7" s="2"/>
      <c r="G7" s="2"/>
      <c r="H7" s="2"/>
      <c r="I7" s="2"/>
      <c r="J7" s="2"/>
      <c r="K7" s="2"/>
      <c r="L7" s="2"/>
      <c r="M7" s="2"/>
      <c r="N7" s="2"/>
      <c r="O7" s="3"/>
      <c r="P7" s="3"/>
    </row>
    <row r="8" spans="1:16" ht="84" customHeight="1" x14ac:dyDescent="0.25">
      <c r="A8" s="5" t="s">
        <v>17</v>
      </c>
      <c r="B8" s="5" t="s">
        <v>18</v>
      </c>
      <c r="C8" s="5" t="s">
        <v>19</v>
      </c>
      <c r="D8" s="6" t="s">
        <v>20</v>
      </c>
      <c r="E8" s="2"/>
      <c r="F8" s="2"/>
      <c r="G8" s="2"/>
      <c r="H8" s="2"/>
      <c r="I8" s="2"/>
      <c r="J8" s="2"/>
      <c r="K8" s="2"/>
      <c r="L8" s="2"/>
      <c r="M8" s="2"/>
      <c r="N8" s="2"/>
      <c r="O8" s="3"/>
      <c r="P8" s="3"/>
    </row>
    <row r="9" spans="1:16" ht="15.75" x14ac:dyDescent="0.25">
      <c r="A9" s="7">
        <v>182</v>
      </c>
      <c r="B9" s="25" t="s">
        <v>21</v>
      </c>
      <c r="C9" s="26"/>
      <c r="D9" s="8">
        <f>SUM(D10:D23)</f>
        <v>71001</v>
      </c>
      <c r="E9" s="2"/>
      <c r="F9" s="2"/>
      <c r="G9" s="2"/>
      <c r="H9" s="2"/>
      <c r="I9" s="2"/>
      <c r="J9" s="2"/>
      <c r="K9" s="2"/>
      <c r="L9" s="2"/>
      <c r="M9" s="2"/>
      <c r="N9" s="2"/>
      <c r="O9" s="3"/>
      <c r="P9" s="3"/>
    </row>
    <row r="10" spans="1:16" ht="189.75" customHeight="1" x14ac:dyDescent="0.25">
      <c r="A10" s="9">
        <v>182</v>
      </c>
      <c r="B10" s="9" t="s">
        <v>1</v>
      </c>
      <c r="C10" s="10" t="s">
        <v>24</v>
      </c>
      <c r="D10" s="11">
        <v>1375</v>
      </c>
      <c r="E10" s="2"/>
      <c r="F10" s="2"/>
      <c r="G10" s="2"/>
      <c r="H10" s="2"/>
      <c r="I10" s="2"/>
      <c r="J10" s="2"/>
      <c r="K10" s="2"/>
      <c r="L10" s="2"/>
      <c r="M10" s="2"/>
      <c r="N10" s="2"/>
      <c r="O10" s="3"/>
      <c r="P10" s="3"/>
    </row>
    <row r="11" spans="1:16" ht="223.5" customHeight="1" x14ac:dyDescent="0.25">
      <c r="A11" s="9">
        <v>182</v>
      </c>
      <c r="B11" s="12" t="s">
        <v>5</v>
      </c>
      <c r="C11" s="10" t="s">
        <v>25</v>
      </c>
      <c r="D11" s="11">
        <v>7</v>
      </c>
      <c r="E11" s="2"/>
      <c r="F11" s="2"/>
      <c r="G11" s="2"/>
      <c r="H11" s="2"/>
      <c r="I11" s="2"/>
      <c r="J11" s="2"/>
      <c r="K11" s="2"/>
      <c r="L11" s="2"/>
      <c r="M11" s="2"/>
      <c r="N11" s="2"/>
      <c r="O11" s="3"/>
      <c r="P11" s="3"/>
    </row>
    <row r="12" spans="1:16" ht="189" customHeight="1" x14ac:dyDescent="0.25">
      <c r="A12" s="9">
        <v>182</v>
      </c>
      <c r="B12" s="12" t="s">
        <v>6</v>
      </c>
      <c r="C12" s="10" t="s">
        <v>26</v>
      </c>
      <c r="D12" s="11">
        <v>1421</v>
      </c>
      <c r="E12" s="2"/>
      <c r="F12" s="2"/>
      <c r="G12" s="2"/>
      <c r="H12" s="2"/>
      <c r="I12" s="2"/>
      <c r="J12" s="2"/>
      <c r="K12" s="2"/>
      <c r="L12" s="2"/>
      <c r="M12" s="2"/>
      <c r="N12" s="2"/>
      <c r="O12" s="3"/>
      <c r="P12" s="3"/>
    </row>
    <row r="13" spans="1:16" ht="195" customHeight="1" x14ac:dyDescent="0.25">
      <c r="A13" s="9">
        <v>182</v>
      </c>
      <c r="B13" s="12" t="s">
        <v>35</v>
      </c>
      <c r="C13" s="10" t="s">
        <v>27</v>
      </c>
      <c r="D13" s="11">
        <v>-150</v>
      </c>
      <c r="E13" s="2"/>
      <c r="F13" s="2"/>
      <c r="G13" s="2"/>
      <c r="H13" s="2"/>
      <c r="I13" s="2"/>
      <c r="J13" s="2"/>
      <c r="K13" s="2"/>
      <c r="L13" s="2"/>
      <c r="M13" s="2"/>
      <c r="N13" s="2"/>
      <c r="O13" s="3"/>
      <c r="P13" s="3"/>
    </row>
    <row r="14" spans="1:16" ht="225.75" customHeight="1" x14ac:dyDescent="0.25">
      <c r="A14" s="9">
        <v>182</v>
      </c>
      <c r="B14" s="12" t="s">
        <v>2</v>
      </c>
      <c r="C14" s="13" t="s">
        <v>28</v>
      </c>
      <c r="D14" s="11">
        <v>37354</v>
      </c>
      <c r="E14" s="2"/>
      <c r="F14" s="2"/>
      <c r="G14" s="2"/>
      <c r="H14" s="2"/>
      <c r="I14" s="2"/>
      <c r="J14" s="2"/>
      <c r="K14" s="2"/>
      <c r="L14" s="2"/>
      <c r="M14" s="2"/>
      <c r="N14" s="2"/>
      <c r="O14" s="3"/>
      <c r="P14" s="3"/>
    </row>
    <row r="15" spans="1:16" ht="239.25" customHeight="1" x14ac:dyDescent="0.25">
      <c r="A15" s="9">
        <v>182</v>
      </c>
      <c r="B15" s="14" t="s">
        <v>22</v>
      </c>
      <c r="C15" s="15" t="s">
        <v>29</v>
      </c>
      <c r="D15" s="11">
        <v>88</v>
      </c>
      <c r="E15" s="2"/>
      <c r="F15" s="2"/>
      <c r="G15" s="2"/>
      <c r="H15" s="2"/>
      <c r="I15" s="2"/>
      <c r="J15" s="2"/>
      <c r="K15" s="2"/>
      <c r="L15" s="2"/>
      <c r="M15" s="2"/>
      <c r="N15" s="2"/>
      <c r="O15" s="3"/>
      <c r="P15" s="3"/>
    </row>
    <row r="16" spans="1:16" ht="130.5" customHeight="1" x14ac:dyDescent="0.25">
      <c r="A16" s="9">
        <v>182</v>
      </c>
      <c r="B16" s="12" t="s">
        <v>4</v>
      </c>
      <c r="C16" s="13" t="s">
        <v>3</v>
      </c>
      <c r="D16" s="11">
        <v>233</v>
      </c>
      <c r="E16" s="2"/>
      <c r="F16" s="2"/>
      <c r="G16" s="2"/>
      <c r="H16" s="2"/>
      <c r="I16" s="2"/>
      <c r="J16" s="2"/>
      <c r="K16" s="2"/>
      <c r="L16" s="2"/>
      <c r="M16" s="2"/>
      <c r="N16" s="2"/>
      <c r="O16" s="3"/>
      <c r="P16" s="3"/>
    </row>
    <row r="17" spans="1:16" ht="274.5" customHeight="1" x14ac:dyDescent="0.25">
      <c r="A17" s="9">
        <v>182</v>
      </c>
      <c r="B17" s="12" t="s">
        <v>38</v>
      </c>
      <c r="C17" s="13" t="s">
        <v>39</v>
      </c>
      <c r="D17" s="11">
        <v>16</v>
      </c>
      <c r="E17" s="2"/>
      <c r="F17" s="2"/>
      <c r="G17" s="2"/>
      <c r="H17" s="2"/>
      <c r="I17" s="2"/>
      <c r="J17" s="2"/>
      <c r="K17" s="2"/>
      <c r="L17" s="2"/>
      <c r="M17" s="2"/>
      <c r="N17" s="2"/>
      <c r="O17" s="3"/>
      <c r="P17" s="3"/>
    </row>
    <row r="18" spans="1:16" ht="141.75" x14ac:dyDescent="0.25">
      <c r="A18" s="9">
        <v>182</v>
      </c>
      <c r="B18" s="12" t="s">
        <v>23</v>
      </c>
      <c r="C18" s="13" t="s">
        <v>30</v>
      </c>
      <c r="D18" s="11">
        <v>101</v>
      </c>
      <c r="E18" s="2"/>
      <c r="F18" s="2"/>
      <c r="G18" s="2"/>
      <c r="H18" s="2"/>
      <c r="I18" s="2"/>
      <c r="J18" s="2"/>
      <c r="K18" s="2"/>
      <c r="L18" s="2"/>
      <c r="M18" s="2"/>
      <c r="N18" s="2"/>
      <c r="O18" s="3"/>
      <c r="P18" s="3"/>
    </row>
    <row r="19" spans="1:16" ht="78.75" x14ac:dyDescent="0.25">
      <c r="A19" s="9">
        <v>182</v>
      </c>
      <c r="B19" s="12" t="s">
        <v>40</v>
      </c>
      <c r="C19" s="13" t="s">
        <v>41</v>
      </c>
      <c r="D19" s="11">
        <v>-162</v>
      </c>
      <c r="E19" s="2"/>
      <c r="F19" s="2"/>
      <c r="G19" s="2"/>
      <c r="H19" s="2"/>
      <c r="I19" s="2"/>
      <c r="J19" s="2"/>
      <c r="K19" s="2"/>
      <c r="L19" s="2"/>
      <c r="M19" s="2"/>
      <c r="N19" s="2"/>
      <c r="O19" s="3"/>
      <c r="P19" s="3"/>
    </row>
    <row r="20" spans="1:16" ht="133.5" customHeight="1" x14ac:dyDescent="0.25">
      <c r="A20" s="9">
        <v>182</v>
      </c>
      <c r="B20" s="12" t="s">
        <v>7</v>
      </c>
      <c r="C20" s="13" t="s">
        <v>31</v>
      </c>
      <c r="D20" s="11">
        <v>6657</v>
      </c>
      <c r="E20" s="2"/>
      <c r="F20" s="2"/>
      <c r="G20" s="2"/>
      <c r="H20" s="2"/>
      <c r="I20" s="2"/>
      <c r="J20" s="2"/>
      <c r="K20" s="2"/>
      <c r="L20" s="2"/>
      <c r="M20" s="2"/>
      <c r="N20" s="2"/>
      <c r="O20" s="3"/>
      <c r="P20" s="3"/>
    </row>
    <row r="21" spans="1:16" ht="126" x14ac:dyDescent="0.25">
      <c r="A21" s="9">
        <v>182</v>
      </c>
      <c r="B21" s="12" t="s">
        <v>8</v>
      </c>
      <c r="C21" s="13" t="s">
        <v>32</v>
      </c>
      <c r="D21" s="11">
        <v>14767</v>
      </c>
      <c r="E21" s="2"/>
      <c r="F21" s="2"/>
      <c r="G21" s="2"/>
      <c r="H21" s="2"/>
      <c r="I21" s="2"/>
      <c r="J21" s="2"/>
      <c r="K21" s="2"/>
      <c r="L21" s="2"/>
      <c r="M21" s="2"/>
      <c r="N21" s="2"/>
      <c r="O21" s="3"/>
      <c r="P21" s="3"/>
    </row>
    <row r="22" spans="1:16" ht="141.75" x14ac:dyDescent="0.25">
      <c r="A22" s="9">
        <v>182</v>
      </c>
      <c r="B22" s="12" t="s">
        <v>42</v>
      </c>
      <c r="C22" s="13" t="s">
        <v>43</v>
      </c>
      <c r="D22" s="11">
        <v>-2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3"/>
      <c r="P22" s="3"/>
    </row>
    <row r="23" spans="1:16" ht="126" x14ac:dyDescent="0.25">
      <c r="A23" s="9">
        <v>182</v>
      </c>
      <c r="B23" s="12" t="s">
        <v>9</v>
      </c>
      <c r="C23" s="13" t="s">
        <v>33</v>
      </c>
      <c r="D23" s="11">
        <v>9296</v>
      </c>
      <c r="E23" s="2"/>
      <c r="F23" s="2"/>
      <c r="G23" s="2"/>
      <c r="H23" s="2"/>
      <c r="I23" s="2"/>
      <c r="J23" s="2"/>
      <c r="K23" s="2"/>
      <c r="L23" s="2"/>
      <c r="M23" s="2"/>
      <c r="N23" s="2"/>
      <c r="O23" s="3"/>
      <c r="P23" s="3"/>
    </row>
    <row r="24" spans="1:16" ht="39.75" customHeight="1" x14ac:dyDescent="0.25">
      <c r="A24" s="7">
        <v>545</v>
      </c>
      <c r="B24" s="19" t="s">
        <v>44</v>
      </c>
      <c r="C24" s="20"/>
      <c r="D24" s="8">
        <f>SUM(D25:D31)</f>
        <v>7938</v>
      </c>
      <c r="E24" s="2"/>
      <c r="F24" s="2"/>
      <c r="G24" s="2"/>
      <c r="H24" s="2"/>
      <c r="I24" s="2"/>
      <c r="J24" s="2"/>
      <c r="K24" s="2"/>
      <c r="L24" s="2"/>
      <c r="M24" s="2"/>
      <c r="N24" s="2"/>
      <c r="O24" s="3"/>
      <c r="P24" s="3"/>
    </row>
    <row r="25" spans="1:16" ht="133.5" customHeight="1" x14ac:dyDescent="0.25">
      <c r="A25" s="9">
        <v>545</v>
      </c>
      <c r="B25" s="14" t="s">
        <v>45</v>
      </c>
      <c r="C25" s="18" t="s">
        <v>46</v>
      </c>
      <c r="D25" s="11">
        <v>71</v>
      </c>
      <c r="E25" s="2"/>
      <c r="F25" s="2"/>
      <c r="G25" s="2"/>
      <c r="H25" s="2"/>
      <c r="I25" s="2"/>
      <c r="J25" s="2"/>
      <c r="K25" s="2"/>
      <c r="L25" s="2"/>
      <c r="M25" s="2"/>
      <c r="N25" s="2"/>
      <c r="O25" s="3"/>
      <c r="P25" s="3"/>
    </row>
    <row r="26" spans="1:16" ht="31.5" x14ac:dyDescent="0.25">
      <c r="A26" s="9">
        <v>545</v>
      </c>
      <c r="B26" s="12" t="s">
        <v>11</v>
      </c>
      <c r="C26" s="13" t="s">
        <v>10</v>
      </c>
      <c r="D26" s="11">
        <v>38</v>
      </c>
      <c r="E26" s="2"/>
      <c r="F26" s="2"/>
      <c r="G26" s="2"/>
      <c r="H26" s="2"/>
      <c r="I26" s="2"/>
      <c r="J26" s="2"/>
      <c r="K26" s="2"/>
      <c r="L26" s="2"/>
      <c r="M26" s="2"/>
      <c r="N26" s="2"/>
      <c r="O26" s="3"/>
      <c r="P26" s="3"/>
    </row>
    <row r="27" spans="1:16" ht="133.5" customHeight="1" x14ac:dyDescent="0.25">
      <c r="A27" s="9">
        <v>545</v>
      </c>
      <c r="B27" s="12" t="s">
        <v>47</v>
      </c>
      <c r="C27" s="13" t="s">
        <v>48</v>
      </c>
      <c r="D27" s="11">
        <v>87</v>
      </c>
      <c r="E27" s="2"/>
      <c r="F27" s="2"/>
      <c r="G27" s="2"/>
      <c r="H27" s="2"/>
      <c r="I27" s="2"/>
      <c r="J27" s="2"/>
      <c r="K27" s="2"/>
      <c r="L27" s="2"/>
      <c r="M27" s="2"/>
      <c r="N27" s="2"/>
      <c r="O27" s="3"/>
      <c r="P27" s="3"/>
    </row>
    <row r="28" spans="1:16" ht="31.5" x14ac:dyDescent="0.25">
      <c r="A28" s="9">
        <v>545</v>
      </c>
      <c r="B28" s="12" t="s">
        <v>49</v>
      </c>
      <c r="C28" s="13" t="s">
        <v>50</v>
      </c>
      <c r="D28" s="11">
        <v>2700</v>
      </c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</row>
    <row r="29" spans="1:16" ht="63" x14ac:dyDescent="0.25">
      <c r="A29" s="9">
        <v>545</v>
      </c>
      <c r="B29" s="12" t="s">
        <v>51</v>
      </c>
      <c r="C29" s="13" t="s">
        <v>52</v>
      </c>
      <c r="D29" s="11">
        <v>2000</v>
      </c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</row>
    <row r="30" spans="1:16" ht="31.5" x14ac:dyDescent="0.25">
      <c r="A30" s="9">
        <v>545</v>
      </c>
      <c r="B30" s="12" t="s">
        <v>13</v>
      </c>
      <c r="C30" s="13" t="s">
        <v>12</v>
      </c>
      <c r="D30" s="11">
        <v>2754</v>
      </c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</row>
    <row r="31" spans="1:16" ht="79.5" thickBot="1" x14ac:dyDescent="0.3">
      <c r="A31" s="9">
        <v>545</v>
      </c>
      <c r="B31" s="12" t="s">
        <v>14</v>
      </c>
      <c r="C31" s="13" t="s">
        <v>34</v>
      </c>
      <c r="D31" s="11">
        <v>288</v>
      </c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</row>
    <row r="32" spans="1:16" ht="16.5" thickBot="1" x14ac:dyDescent="0.3">
      <c r="A32" s="21" t="s">
        <v>15</v>
      </c>
      <c r="B32" s="22"/>
      <c r="C32" s="23"/>
      <c r="D32" s="16">
        <f>D9+D24</f>
        <v>78939</v>
      </c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</row>
  </sheetData>
  <mergeCells count="7">
    <mergeCell ref="B24:C24"/>
    <mergeCell ref="A32:C32"/>
    <mergeCell ref="C1:D1"/>
    <mergeCell ref="B9:C9"/>
    <mergeCell ref="B2:P2"/>
    <mergeCell ref="B3:P3"/>
    <mergeCell ref="A5:N6"/>
  </mergeCells>
  <pageMargins left="0.7" right="0.7" top="0.75" bottom="0.75" header="0.3" footer="0.3"/>
  <pageSetup paperSize="9" scale="7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2024-03-19T05:54:18Z</dcterms:modified>
</cp:coreProperties>
</file>